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A3C1647F-9061-4E99-B1C0-3E5138926337}" xr6:coauthVersionLast="47" xr6:coauthVersionMax="47" xr10:uidLastSave="{00000000-0000-0000-0000-000000000000}"/>
  <bookViews>
    <workbookView xWindow="5355" yWindow="105" windowWidth="19410" windowHeight="145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K24" i="1" l="1"/>
  <c r="J24" i="1"/>
  <c r="I24" i="1"/>
  <c r="H24" i="1"/>
  <c r="G24" i="1" s="1"/>
  <c r="F24" i="1"/>
  <c r="G22" i="1" l="1"/>
  <c r="H22" i="1"/>
  <c r="G26" i="1"/>
  <c r="G11" i="1"/>
  <c r="H11" i="1"/>
  <c r="F11" i="1"/>
  <c r="K22" i="1"/>
  <c r="J22" i="1"/>
  <c r="I22" i="1"/>
  <c r="F22" i="1"/>
  <c r="F26" i="1" l="1"/>
  <c r="K20" i="1"/>
  <c r="J20" i="1"/>
  <c r="I20" i="1"/>
  <c r="H20" i="1"/>
  <c r="G20" i="1"/>
  <c r="G51" i="1" s="1"/>
  <c r="F20" i="1"/>
  <c r="K26" i="1"/>
  <c r="K11" i="1"/>
  <c r="J26" i="1"/>
  <c r="J11" i="1"/>
  <c r="I26" i="1"/>
  <c r="I11" i="1"/>
  <c r="H26" i="1"/>
  <c r="I51" i="1" l="1"/>
  <c r="J51" i="1"/>
  <c r="H51" i="1"/>
  <c r="F51" i="1"/>
  <c r="K51" i="1"/>
</calcChain>
</file>

<file path=xl/sharedStrings.xml><?xml version="1.0" encoding="utf-8"?>
<sst xmlns="http://schemas.openxmlformats.org/spreadsheetml/2006/main" count="132" uniqueCount="97">
  <si>
    <t>Классификация доходов бюджета</t>
  </si>
  <si>
    <t>код</t>
  </si>
  <si>
    <t>наименование</t>
  </si>
  <si>
    <t>Главный администратор доходов бюджета</t>
  </si>
  <si>
    <t xml:space="preserve"> Налог на доходы физических лиц </t>
  </si>
  <si>
    <t>Управление Федеральной налоговой службы по Свердловской области</t>
  </si>
  <si>
    <t>Налог, взимаемый в связи с применением упрощенной системы налогообложения</t>
  </si>
  <si>
    <t>182 1 01 02000 01 0000 110</t>
  </si>
  <si>
    <t>182 1 05 01000 00 0000 110</t>
  </si>
  <si>
    <t xml:space="preserve">Единый сельскохозяйственный налог </t>
  </si>
  <si>
    <t>182 1 05 03010 01 0000 110</t>
  </si>
  <si>
    <t xml:space="preserve">Акцизы по подакцизным товарам (продукции), производимым на территории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</si>
  <si>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</si>
  <si>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Итого</t>
  </si>
  <si>
    <t>номер строки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</si>
  <si>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</si>
  <si>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</si>
  <si>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</si>
  <si>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</si>
  <si>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</si>
  <si>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</si>
  <si>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</si>
  <si>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920 1 08 04020 01 0000 110</t>
  </si>
  <si>
    <t>Доходы от сдачи в аренду имущества, составляющего казну сельских поселений (за исключением земельных участков)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</si>
  <si>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</si>
  <si>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</si>
  <si>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Прочие межбюджетные трансферты, передаваемые бюджетам сельских поселений
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</si>
  <si>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 местного значения в соответствии с заключенными соглашениями </t>
  </si>
  <si>
    <t xml:space="preserve">Доходы бюджетов сельских поселений от возврата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</si>
  <si>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</si>
  <si>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</t>
  </si>
  <si>
    <t xml:space="preserve">                                </t>
  </si>
  <si>
    <t>920 1 14 06025 10 0000 430</t>
  </si>
  <si>
    <t>920 1 14 02053 10 0000 410</t>
  </si>
  <si>
    <t>920 1 11 05075 10 0000 120</t>
  </si>
  <si>
    <t>Прочие доходы от компенсации затрат бюджетов сельских поселений</t>
  </si>
  <si>
    <t>920 1 13 02995 10 0000 130</t>
  </si>
  <si>
    <t>920 1 11 09045 10 0000 120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</si>
  <si>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</si>
  <si>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920 1 16 07010 10 0000 140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</si>
  <si>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</si>
  <si>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</si>
  <si>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920 2 19 35118 10 0000 150</t>
  </si>
  <si>
    <t>920 2 18 60010 10 0000 150</t>
  </si>
  <si>
    <t xml:space="preserve">920 2 02 49999 10 0000 150
</t>
  </si>
  <si>
    <t>920 2 02 40014 10 0000 150</t>
  </si>
  <si>
    <t>920 2 02 35120 10 0000 150</t>
  </si>
  <si>
    <t>920 2 02 35118 10 0000 150</t>
  </si>
  <si>
    <t xml:space="preserve">920 2 19 60010 10 0000 150
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</si>
  <si>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сельских поселений</t>
  </si>
  <si>
    <t>920 2 19 35120 10 0000 150</t>
  </si>
  <si>
    <t xml:space="preserve">920 2 18 05010 10 0000 150  </t>
  </si>
  <si>
    <t>Доходы бюджетов сельских поселений от возврата бюджетными учреждениями остатков субсидий прошлых лет</t>
  </si>
  <si>
    <t xml:space="preserve"> Субсидии бюджетам сельских поселений на софинансирование капитальных вложений в объекты муниципальной собственности</t>
  </si>
  <si>
    <t>920 2 02 20077 10 0000 150</t>
  </si>
  <si>
    <t xml:space="preserve"> Прочие субсидии бюджетам сельских поселений</t>
  </si>
  <si>
    <t>920 2 02 29999 10 0000 150</t>
  </si>
  <si>
    <t>920 2 02 30024 10 0000 150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</si>
  <si>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</si>
  <si>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901 2 02 16001 10 0000 150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</si>
  <si>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</si>
  <si>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Администрация  Байкаловского муниципального района Свердловской области</t>
  </si>
  <si>
    <t>Администрация муниципального образования Баженовское сельское поселение Байкаловского муниципального района Свердловской области</t>
  </si>
  <si>
    <t>912 1 13 02995 10 0000 130</t>
  </si>
  <si>
    <t>Дума муниципального образования Баженовское сельское поселение Байкаловского муниципального района Свердловской области</t>
  </si>
  <si>
    <t>182 1 09 04053 10 0000 110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</si>
  <si>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</si>
  <si>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920 2 02 16549 10 0000 150</t>
  </si>
  <si>
    <t xml:space="preserve">Дотации (гранты) бюджетам сельских поселений за достижение показателей деятельности органов местного  самоуправления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</si>
  <si>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</si>
  <si>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920 1 16 07090 10 0000 140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</si>
  <si>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 </t>
  </si>
  <si>
    <t>913 1 16 01157 01 0000 150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</si>
  <si>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</si>
  <si>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Контрольно-счетный орган Байкаловского муниципального района Свердловской области</t>
  </si>
  <si>
    <t>Контрольно-счетный орган  Байкаловского муниципального района Свердловской области</t>
  </si>
  <si>
    <t xml:space="preserve">182 1 03 02000 01 0000 110
</t>
  </si>
  <si>
    <t>182</t>
  </si>
  <si>
    <t>920 1 17 15030 10 0000 150</t>
  </si>
  <si>
    <t xml:space="preserve">Инициативные платежи, зачисляемые в бюджеты сельских поселений </t>
  </si>
  <si>
    <t>Реестр источников доходов бюджета муниципального образования Баженовское сельское поселение Байкаловского муниципального района Свердловской области на 2025 год и плановый период 2026 и 2027 годов.</t>
  </si>
  <si>
    <t>тыс. руб.</t>
  </si>
  <si>
    <t>Прогноз доходов бюджета             на 2024 год                       (текущий финансовый год)</t>
  </si>
  <si>
    <t xml:space="preserve">Фактические поступления на                               01 октября  2024 года  </t>
  </si>
  <si>
    <t>Оценка ожидаемого исполнения бюджета по доходам                    за 2024 год (текущий финансовый год)</t>
  </si>
  <si>
    <t>Прогноз доходов бюджета      на 2025 год (очередной финансовый год)</t>
  </si>
  <si>
    <t>Прогноз доходов бюджета               на 2026 год (первый год планового периода)</t>
  </si>
  <si>
    <t>Прогноз доходов бюджета на 2027 год (второй год планового периода)</t>
  </si>
  <si>
    <t>920 1 11 05035 10 0000 120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</si>
  <si>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</si>
  <si>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Начальник отдела прогнозирования доходов и отраслевого финансирования</t>
  </si>
  <si>
    <t>Новопашина В.П.</t>
  </si>
  <si>
    <t>(Уполномоченное лицо)</t>
  </si>
  <si>
    <t>(подпись)</t>
  </si>
  <si>
    <t>(расшифровка)</t>
  </si>
  <si>
    <t>920 1 11 05025 10 0000 120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</si>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</sst>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0" fontId="10" fillId="0" borderId="7" xfId="0" applyFont="1" applyBorder="1"/>
    <xf numFmtId="0" fontId="6" fillId="0" borderId="7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55"/>
  <sheetViews>
    <sheetView tabSelected="1" topLeftCell="D1" workbookViewId="0">
      <selection activeCell="G9" sqref="G9:G10"/>
    </sheetView>
  </sheetViews>
  <sheetFormatPr defaultRowHeight="15" x14ac:dyDescent="0.25"/>
  <cols>
    <col min="1" max="1" width="8.28515625" customWidth="1"/>
    <col min="2" max="2" width="30.140625" customWidth="1"/>
    <col min="3" max="3" width="34.85546875" customWidth="1"/>
    <col min="4" max="4" width="10.5703125" customWidth="1"/>
    <col min="5" max="5" width="27.42578125" customWidth="1"/>
    <col min="6" max="6" width="17.5703125" customWidth="1"/>
    <col min="7" max="7" width="15.7109375" customWidth="1"/>
    <col min="8" max="8" width="14.28515625" customWidth="1"/>
    <col min="9" max="9" width="13.28515625" customWidth="1"/>
    <col min="10" max="10" width="14.28515625" customWidth="1"/>
    <col min="11" max="11" width="15" customWidth="1"/>
  </cols>
  <sheetData>
    <row r="3" spans="1:16" ht="51" customHeight="1" x14ac:dyDescent="0.3">
      <c r="C3" s="44" t="s">
        <v>80</v>
      </c>
      <c r="D3" s="44"/>
      <c r="E3" s="44"/>
      <c r="F3" s="44"/>
      <c r="G3" s="44"/>
      <c r="H3" s="44"/>
      <c r="I3" s="5"/>
      <c r="J3" s="6"/>
      <c r="K3" s="7"/>
      <c r="L3" s="7"/>
      <c r="M3" s="7"/>
      <c r="N3" s="7"/>
      <c r="O3" s="7"/>
      <c r="P3" s="7"/>
    </row>
    <row r="4" spans="1:16" ht="15" customHeight="1" x14ac:dyDescent="0.25">
      <c r="B4" s="2"/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</row>
    <row r="5" spans="1:16" ht="17.25" customHeight="1" x14ac:dyDescent="0.25">
      <c r="A5" s="47"/>
      <c r="B5" s="47"/>
      <c r="C5" s="48"/>
      <c r="D5" s="49"/>
      <c r="E5" s="49"/>
      <c r="F5" s="49"/>
      <c r="G5" s="49"/>
      <c r="H5" s="49"/>
      <c r="I5" s="49"/>
      <c r="J5" s="3"/>
      <c r="K5" s="3"/>
      <c r="L5" s="3"/>
      <c r="M5" s="3"/>
      <c r="N5" s="3"/>
      <c r="O5" s="3"/>
    </row>
    <row r="6" spans="1:16" ht="14.25" customHeight="1" x14ac:dyDescent="0.25">
      <c r="A6" s="47"/>
      <c r="B6" s="47"/>
      <c r="C6" s="49"/>
      <c r="D6" s="49"/>
      <c r="E6" s="49"/>
      <c r="F6" s="49"/>
      <c r="G6" s="49"/>
      <c r="H6" s="49"/>
      <c r="I6" s="4"/>
      <c r="J6" s="3"/>
      <c r="K6" s="3"/>
      <c r="L6" s="3"/>
      <c r="M6" s="3"/>
      <c r="N6" s="3"/>
      <c r="O6" s="3"/>
    </row>
    <row r="7" spans="1:16" ht="17.25" customHeight="1" x14ac:dyDescent="0.25">
      <c r="A7" s="47"/>
      <c r="B7" s="47"/>
      <c r="C7" s="4"/>
      <c r="D7" s="4"/>
      <c r="E7" s="4"/>
      <c r="F7" s="4"/>
      <c r="G7" s="4"/>
      <c r="H7" s="4"/>
      <c r="I7" s="4"/>
      <c r="J7" s="3"/>
      <c r="K7" s="3"/>
      <c r="L7" s="3"/>
      <c r="M7" s="3"/>
      <c r="N7" s="3"/>
      <c r="O7" s="3"/>
    </row>
    <row r="8" spans="1:16" ht="23.25" customHeight="1" x14ac:dyDescent="0.25">
      <c r="B8" s="3"/>
      <c r="C8" s="3"/>
      <c r="D8" s="3"/>
      <c r="E8" s="3"/>
      <c r="F8" s="3"/>
      <c r="G8" s="3"/>
      <c r="H8" s="3"/>
      <c r="I8" s="3"/>
      <c r="J8" s="3"/>
      <c r="K8" s="3" t="s">
        <v>81</v>
      </c>
      <c r="L8" s="3"/>
      <c r="M8" s="3"/>
      <c r="N8" s="3"/>
      <c r="O8" s="3"/>
    </row>
    <row r="9" spans="1:16" ht="117" customHeight="1" x14ac:dyDescent="0.25">
      <c r="A9" s="45" t="s">
        <v>14</v>
      </c>
      <c r="B9" s="46" t="s">
        <v>0</v>
      </c>
      <c r="C9" s="46"/>
      <c r="D9" s="45" t="s">
        <v>3</v>
      </c>
      <c r="E9" s="45"/>
      <c r="F9" s="45" t="s">
        <v>82</v>
      </c>
      <c r="G9" s="45" t="s">
        <v>83</v>
      </c>
      <c r="H9" s="45" t="s">
        <v>84</v>
      </c>
      <c r="I9" s="45" t="s">
        <v>85</v>
      </c>
      <c r="J9" s="45" t="s">
        <v>86</v>
      </c>
      <c r="K9" s="45" t="s">
        <v>87</v>
      </c>
      <c r="L9" s="1"/>
    </row>
    <row r="10" spans="1:16" ht="21.75" customHeight="1" x14ac:dyDescent="0.25">
      <c r="A10" s="45"/>
      <c r="B10" s="14" t="s">
        <v>1</v>
      </c>
      <c r="C10" s="14" t="s">
        <v>2</v>
      </c>
      <c r="D10" s="14" t="s">
        <v>1</v>
      </c>
      <c r="E10" s="14" t="s">
        <v>2</v>
      </c>
      <c r="F10" s="45"/>
      <c r="G10" s="45"/>
      <c r="H10" s="45"/>
      <c r="I10" s="45"/>
      <c r="J10" s="45"/>
      <c r="K10" s="45"/>
    </row>
    <row r="11" spans="1:16" ht="50.25" customHeight="1" x14ac:dyDescent="0.25">
      <c r="A11" s="25">
        <v>1</v>
      </c>
      <c r="B11" s="21"/>
      <c r="C11" s="21"/>
      <c r="D11" s="11">
        <v>182</v>
      </c>
      <c r="E11" s="9" t="s">
        <v>5</v>
      </c>
      <c r="F11" s="30">
        <f>SUM(F12:F19)</f>
        <v>14850</v>
      </c>
      <c r="G11" s="30">
        <f>SUM(G12:G19)</f>
        <v>9411.5</v>
      </c>
      <c r="H11" s="30">
        <f>SUM(H12:H19)</f>
        <v>14710</v>
      </c>
      <c r="I11" s="30">
        <f t="shared" ref="I11:K11" si="0">SUM(I12:I18)</f>
        <v>15539.3</v>
      </c>
      <c r="J11" s="30">
        <f t="shared" si="0"/>
        <v>16137</v>
      </c>
      <c r="K11" s="30">
        <f t="shared" si="0"/>
        <v>16919</v>
      </c>
    </row>
    <row r="12" spans="1:16" ht="56.25" customHeight="1" x14ac:dyDescent="0.25">
      <c r="A12" s="25">
        <v>2</v>
      </c>
      <c r="B12" s="20" t="s">
        <v>7</v>
      </c>
      <c r="C12" s="21" t="s">
        <v>4</v>
      </c>
      <c r="D12" s="20">
        <v>182</v>
      </c>
      <c r="E12" s="21" t="s">
        <v>5</v>
      </c>
      <c r="F12" s="36">
        <v>900</v>
      </c>
      <c r="G12" s="36">
        <v>645.4</v>
      </c>
      <c r="H12" s="36">
        <v>1020</v>
      </c>
      <c r="I12" s="36">
        <v>1140</v>
      </c>
      <c r="J12" s="36">
        <v>1265</v>
      </c>
      <c r="K12" s="36">
        <v>1376</v>
      </c>
    </row>
    <row r="13" spans="1:16" ht="56.25" customHeight="1" x14ac:dyDescent="0.25">
      <c r="A13" s="25">
        <v>3</v>
      </c>
      <c r="B13" s="21" t="s">
        <v>76</v>
      </c>
      <c r="C13" s="21" t="s">
        <v>11</v>
      </c>
      <c r="D13" s="10" t="s">
        <v>77</v>
      </c>
      <c r="E13" s="21" t="s">
        <v>5</v>
      </c>
      <c r="F13" s="37">
        <v>10500</v>
      </c>
      <c r="G13" s="37">
        <v>7228.2</v>
      </c>
      <c r="H13" s="37">
        <v>10870</v>
      </c>
      <c r="I13" s="37">
        <v>11558</v>
      </c>
      <c r="J13" s="37">
        <v>12020</v>
      </c>
      <c r="K13" s="38">
        <v>12650</v>
      </c>
    </row>
    <row r="14" spans="1:16" ht="45" x14ac:dyDescent="0.25">
      <c r="A14" s="25">
        <v>4</v>
      </c>
      <c r="B14" s="8" t="s">
        <v>8</v>
      </c>
      <c r="C14" s="18" t="s">
        <v>6</v>
      </c>
      <c r="D14" s="25">
        <v>182</v>
      </c>
      <c r="E14" s="18" t="s">
        <v>5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pans="1:16" ht="45" x14ac:dyDescent="0.25">
      <c r="A15" s="25">
        <v>5</v>
      </c>
      <c r="B15" s="19" t="s">
        <v>10</v>
      </c>
      <c r="C15" s="19" t="s">
        <v>9</v>
      </c>
      <c r="D15" s="25">
        <v>182</v>
      </c>
      <c r="E15" s="18" t="s">
        <v>5</v>
      </c>
      <c r="F15" s="26">
        <v>180</v>
      </c>
      <c r="G15" s="26">
        <v>55.1</v>
      </c>
      <c r="H15" s="26">
        <v>110</v>
      </c>
      <c r="I15" s="26">
        <v>111.3</v>
      </c>
      <c r="J15" s="26">
        <v>116</v>
      </c>
      <c r="K15" s="26">
        <v>120</v>
      </c>
    </row>
    <row r="16" spans="1:16" ht="75" x14ac:dyDescent="0.25">
      <c r="A16" s="12">
        <v>6</v>
      </c>
      <c r="B16" s="18" t="s">
        <v>16</v>
      </c>
      <c r="C16" s="18" t="s">
        <v>15</v>
      </c>
      <c r="D16" s="24">
        <v>182</v>
      </c>
      <c r="E16" s="18" t="s">
        <v>5</v>
      </c>
      <c r="F16" s="26">
        <v>380</v>
      </c>
      <c r="G16" s="26">
        <v>89.7</v>
      </c>
      <c r="H16" s="26">
        <v>260</v>
      </c>
      <c r="I16" s="26">
        <v>280</v>
      </c>
      <c r="J16" s="26">
        <v>286</v>
      </c>
      <c r="K16" s="26">
        <v>323</v>
      </c>
    </row>
    <row r="17" spans="1:11" ht="60" x14ac:dyDescent="0.25">
      <c r="A17" s="12">
        <v>7</v>
      </c>
      <c r="B17" s="18" t="s">
        <v>18</v>
      </c>
      <c r="C17" s="18" t="s">
        <v>17</v>
      </c>
      <c r="D17" s="24">
        <v>182</v>
      </c>
      <c r="E17" s="18" t="s">
        <v>5</v>
      </c>
      <c r="F17" s="26">
        <v>2300</v>
      </c>
      <c r="G17" s="26">
        <v>1261.5999999999999</v>
      </c>
      <c r="H17" s="26">
        <v>2000</v>
      </c>
      <c r="I17" s="26">
        <v>2000</v>
      </c>
      <c r="J17" s="26">
        <v>2000</v>
      </c>
      <c r="K17" s="26">
        <v>2000</v>
      </c>
    </row>
    <row r="18" spans="1:11" ht="60" x14ac:dyDescent="0.25">
      <c r="A18" s="12">
        <v>8</v>
      </c>
      <c r="B18" s="18" t="s">
        <v>20</v>
      </c>
      <c r="C18" s="18" t="s">
        <v>19</v>
      </c>
      <c r="D18" s="24">
        <v>182</v>
      </c>
      <c r="E18" s="18" t="s">
        <v>5</v>
      </c>
      <c r="F18" s="26">
        <v>590</v>
      </c>
      <c r="G18" s="26">
        <v>131.5</v>
      </c>
      <c r="H18" s="26">
        <v>450</v>
      </c>
      <c r="I18" s="26">
        <v>450</v>
      </c>
      <c r="J18" s="26">
        <v>450</v>
      </c>
      <c r="K18" s="26">
        <v>450</v>
      </c>
    </row>
    <row r="19" spans="1:11" ht="60" x14ac:dyDescent="0.25">
      <c r="A19" s="12">
        <v>9</v>
      </c>
      <c r="B19" s="18" t="s">
        <v>65</v>
      </c>
      <c r="C19" s="18" t="s">
        <v>66</v>
      </c>
      <c r="D19" s="24">
        <v>182</v>
      </c>
      <c r="E19" s="18" t="s">
        <v>5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pans="1:11" ht="57" x14ac:dyDescent="0.25">
      <c r="A20" s="12">
        <v>10</v>
      </c>
      <c r="B20" s="18"/>
      <c r="C20" s="18"/>
      <c r="D20" s="23">
        <v>901</v>
      </c>
      <c r="E20" s="22" t="s">
        <v>61</v>
      </c>
      <c r="F20" s="31">
        <f t="shared" ref="F20:K20" si="1">SUM(F21)</f>
        <v>23401</v>
      </c>
      <c r="G20" s="31">
        <f t="shared" si="1"/>
        <v>17548.2</v>
      </c>
      <c r="H20" s="31">
        <f t="shared" si="1"/>
        <v>23401</v>
      </c>
      <c r="I20" s="31">
        <f t="shared" si="1"/>
        <v>20842.7</v>
      </c>
      <c r="J20" s="31">
        <f t="shared" si="1"/>
        <v>19363.3</v>
      </c>
      <c r="K20" s="31">
        <f t="shared" si="1"/>
        <v>18908.2</v>
      </c>
    </row>
    <row r="21" spans="1:11" ht="60" x14ac:dyDescent="0.25">
      <c r="A21" s="12">
        <v>11</v>
      </c>
      <c r="B21" s="13" t="s">
        <v>59</v>
      </c>
      <c r="C21" s="15" t="s">
        <v>60</v>
      </c>
      <c r="D21" s="25"/>
      <c r="E21" s="18"/>
      <c r="F21" s="26">
        <v>23401</v>
      </c>
      <c r="G21" s="26">
        <v>17548.2</v>
      </c>
      <c r="H21" s="26">
        <v>23401</v>
      </c>
      <c r="I21" s="26">
        <v>20842.7</v>
      </c>
      <c r="J21" s="26">
        <v>19363.3</v>
      </c>
      <c r="K21" s="26">
        <v>18908.2</v>
      </c>
    </row>
    <row r="22" spans="1:11" ht="99.75" x14ac:dyDescent="0.25">
      <c r="A22" s="27">
        <v>12</v>
      </c>
      <c r="B22" s="28"/>
      <c r="C22" s="29"/>
      <c r="D22" s="23">
        <v>912</v>
      </c>
      <c r="E22" s="22" t="s">
        <v>64</v>
      </c>
      <c r="F22" s="31">
        <f t="shared" ref="F22:K22" si="2">SUM(F23)</f>
        <v>0</v>
      </c>
      <c r="G22" s="31">
        <f t="shared" si="2"/>
        <v>0</v>
      </c>
      <c r="H22" s="31">
        <f t="shared" si="2"/>
        <v>0</v>
      </c>
      <c r="I22" s="31">
        <f t="shared" si="2"/>
        <v>0</v>
      </c>
      <c r="J22" s="31">
        <f t="shared" si="2"/>
        <v>0</v>
      </c>
      <c r="K22" s="31">
        <f t="shared" si="2"/>
        <v>0</v>
      </c>
    </row>
    <row r="23" spans="1:11" ht="45" x14ac:dyDescent="0.25">
      <c r="A23" s="12">
        <v>13</v>
      </c>
      <c r="B23" s="13" t="s">
        <v>63</v>
      </c>
      <c r="C23" s="15" t="s">
        <v>35</v>
      </c>
      <c r="D23" s="25">
        <v>912</v>
      </c>
      <c r="E23" s="18"/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pans="1:11" ht="63" x14ac:dyDescent="0.25">
      <c r="A24" s="12">
        <v>14</v>
      </c>
      <c r="B24" s="13"/>
      <c r="C24" s="15"/>
      <c r="D24" s="23">
        <v>913</v>
      </c>
      <c r="E24" s="35" t="s">
        <v>75</v>
      </c>
      <c r="F24" s="31">
        <f t="shared" ref="F24:K24" si="3">SUM(F25)</f>
        <v>0</v>
      </c>
      <c r="G24" s="31">
        <f t="shared" si="3"/>
        <v>0</v>
      </c>
      <c r="H24" s="31">
        <f t="shared" si="3"/>
        <v>0</v>
      </c>
      <c r="I24" s="31">
        <f t="shared" si="3"/>
        <v>0</v>
      </c>
      <c r="J24" s="31">
        <f t="shared" si="3"/>
        <v>0</v>
      </c>
      <c r="K24" s="31">
        <f t="shared" si="3"/>
        <v>0</v>
      </c>
    </row>
    <row r="25" spans="1:11" ht="405" x14ac:dyDescent="0.25">
      <c r="A25" s="12">
        <v>15</v>
      </c>
      <c r="B25" s="25" t="s">
        <v>72</v>
      </c>
      <c r="C25" s="33" t="s">
        <v>73</v>
      </c>
      <c r="D25" s="25">
        <v>913</v>
      </c>
      <c r="E25" s="34" t="s">
        <v>74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pans="1:11" ht="114" x14ac:dyDescent="0.25">
      <c r="A26" s="25">
        <v>16</v>
      </c>
      <c r="B26" s="25"/>
      <c r="C26" s="18"/>
      <c r="D26" s="23">
        <v>920</v>
      </c>
      <c r="E26" s="22" t="s">
        <v>62</v>
      </c>
      <c r="F26" s="31">
        <f t="shared" ref="F26:K26" si="4">SUM(F27:F50)</f>
        <v>97944.3</v>
      </c>
      <c r="G26" s="31">
        <f>SUM(G27:G50)</f>
        <v>70541.500000000015</v>
      </c>
      <c r="H26" s="31">
        <f t="shared" si="4"/>
        <v>98303.500000000015</v>
      </c>
      <c r="I26" s="31">
        <f t="shared" si="4"/>
        <v>106339.6</v>
      </c>
      <c r="J26" s="31">
        <f t="shared" si="4"/>
        <v>70550</v>
      </c>
      <c r="K26" s="31">
        <f t="shared" si="4"/>
        <v>66186.7</v>
      </c>
    </row>
    <row r="27" spans="1:11" ht="120" x14ac:dyDescent="0.25">
      <c r="A27" s="12">
        <v>17</v>
      </c>
      <c r="B27" s="18" t="s">
        <v>22</v>
      </c>
      <c r="C27" s="18" t="s">
        <v>21</v>
      </c>
      <c r="D27" s="25">
        <v>920</v>
      </c>
      <c r="E27" s="18" t="s">
        <v>62</v>
      </c>
      <c r="F27" s="26">
        <v>42</v>
      </c>
      <c r="G27" s="26">
        <v>24.5</v>
      </c>
      <c r="H27" s="26">
        <v>42</v>
      </c>
      <c r="I27" s="26">
        <v>33</v>
      </c>
      <c r="J27" s="26">
        <v>34.299999999999997</v>
      </c>
      <c r="K27" s="26">
        <v>35.700000000000003</v>
      </c>
    </row>
    <row r="28" spans="1:11" ht="135" x14ac:dyDescent="0.25">
      <c r="A28" s="12">
        <v>18</v>
      </c>
      <c r="B28" s="18" t="s">
        <v>95</v>
      </c>
      <c r="C28" s="18" t="s">
        <v>96</v>
      </c>
      <c r="D28" s="25">
        <v>920</v>
      </c>
      <c r="E28" s="18" t="s">
        <v>62</v>
      </c>
      <c r="F28" s="26">
        <v>0</v>
      </c>
      <c r="G28" s="26">
        <v>0</v>
      </c>
      <c r="H28" s="26">
        <v>0</v>
      </c>
      <c r="I28" s="26">
        <v>17.899999999999999</v>
      </c>
      <c r="J28" s="26">
        <v>18.600000000000001</v>
      </c>
      <c r="K28" s="26">
        <v>19.3</v>
      </c>
    </row>
    <row r="29" spans="1:11" ht="120" x14ac:dyDescent="0.25">
      <c r="A29" s="12">
        <v>19</v>
      </c>
      <c r="B29" s="18" t="s">
        <v>88</v>
      </c>
      <c r="C29" s="18" t="s">
        <v>89</v>
      </c>
      <c r="D29" s="18">
        <v>920</v>
      </c>
      <c r="E29" s="18" t="s">
        <v>62</v>
      </c>
      <c r="F29" s="26">
        <v>0</v>
      </c>
      <c r="G29" s="26">
        <v>21.9</v>
      </c>
      <c r="H29" s="26">
        <v>21.9</v>
      </c>
      <c r="I29" s="26">
        <v>30.1</v>
      </c>
      <c r="J29" s="26">
        <v>31.3</v>
      </c>
      <c r="K29" s="26">
        <v>32.6</v>
      </c>
    </row>
    <row r="30" spans="1:11" ht="90" x14ac:dyDescent="0.25">
      <c r="A30" s="12">
        <v>20</v>
      </c>
      <c r="B30" s="18" t="s">
        <v>34</v>
      </c>
      <c r="C30" s="18" t="s">
        <v>23</v>
      </c>
      <c r="D30" s="25">
        <v>920</v>
      </c>
      <c r="E30" s="18" t="s">
        <v>62</v>
      </c>
      <c r="F30" s="26">
        <v>0</v>
      </c>
      <c r="G30" s="26">
        <v>2.7</v>
      </c>
      <c r="H30" s="26">
        <v>2.7</v>
      </c>
      <c r="I30" s="26">
        <v>10.5</v>
      </c>
      <c r="J30" s="26">
        <v>11</v>
      </c>
      <c r="K30" s="26">
        <v>11.4</v>
      </c>
    </row>
    <row r="31" spans="1:11" ht="150" x14ac:dyDescent="0.25">
      <c r="A31" s="12">
        <v>21</v>
      </c>
      <c r="B31" s="18" t="s">
        <v>37</v>
      </c>
      <c r="C31" s="18" t="s">
        <v>38</v>
      </c>
      <c r="D31" s="25">
        <v>920</v>
      </c>
      <c r="E31" s="18" t="s">
        <v>62</v>
      </c>
      <c r="F31" s="26">
        <v>682.3</v>
      </c>
      <c r="G31" s="26">
        <v>703.6</v>
      </c>
      <c r="H31" s="26">
        <v>900</v>
      </c>
      <c r="I31" s="26">
        <v>1077.5999999999999</v>
      </c>
      <c r="J31" s="26">
        <v>1120.7</v>
      </c>
      <c r="K31" s="26">
        <v>1165.5999999999999</v>
      </c>
    </row>
    <row r="32" spans="1:11" ht="90" x14ac:dyDescent="0.25">
      <c r="A32" s="12">
        <v>22</v>
      </c>
      <c r="B32" s="18" t="s">
        <v>36</v>
      </c>
      <c r="C32" s="18" t="s">
        <v>35</v>
      </c>
      <c r="D32" s="25">
        <v>920</v>
      </c>
      <c r="E32" s="18" t="s">
        <v>62</v>
      </c>
      <c r="F32" s="26">
        <v>229.6</v>
      </c>
      <c r="G32" s="26">
        <v>330.8</v>
      </c>
      <c r="H32" s="26">
        <v>330.8</v>
      </c>
      <c r="I32" s="26">
        <v>299.8</v>
      </c>
      <c r="J32" s="26">
        <v>311.89999999999998</v>
      </c>
      <c r="K32" s="26">
        <v>324.7</v>
      </c>
    </row>
    <row r="33" spans="1:11" ht="165" x14ac:dyDescent="0.25">
      <c r="A33" s="12">
        <v>23</v>
      </c>
      <c r="B33" s="18" t="s">
        <v>33</v>
      </c>
      <c r="C33" s="18" t="s">
        <v>24</v>
      </c>
      <c r="D33" s="25">
        <v>920</v>
      </c>
      <c r="E33" s="18" t="s">
        <v>62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pans="1:11" ht="105" x14ac:dyDescent="0.25">
      <c r="A34" s="12">
        <v>24</v>
      </c>
      <c r="B34" s="18" t="s">
        <v>32</v>
      </c>
      <c r="C34" s="18" t="s">
        <v>25</v>
      </c>
      <c r="D34" s="25">
        <v>920</v>
      </c>
      <c r="E34" s="18" t="s">
        <v>62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pans="1:11" ht="135" x14ac:dyDescent="0.25">
      <c r="A35" s="12">
        <v>25</v>
      </c>
      <c r="B35" s="18" t="s">
        <v>39</v>
      </c>
      <c r="C35" s="18" t="s">
        <v>40</v>
      </c>
      <c r="D35" s="25">
        <v>920</v>
      </c>
      <c r="E35" s="18" t="s">
        <v>62</v>
      </c>
      <c r="F35" s="26">
        <v>2.1</v>
      </c>
      <c r="G35" s="26">
        <v>0</v>
      </c>
      <c r="H35" s="26">
        <v>2.1</v>
      </c>
      <c r="I35" s="26">
        <v>2.1</v>
      </c>
      <c r="J35" s="26">
        <v>2.2000000000000002</v>
      </c>
      <c r="K35" s="26">
        <v>2.2999999999999998</v>
      </c>
    </row>
    <row r="36" spans="1:11" ht="120" x14ac:dyDescent="0.25">
      <c r="A36" s="12">
        <v>26</v>
      </c>
      <c r="B36" s="18" t="s">
        <v>70</v>
      </c>
      <c r="C36" s="18" t="s">
        <v>71</v>
      </c>
      <c r="D36" s="25">
        <v>920</v>
      </c>
      <c r="E36" s="18" t="s">
        <v>62</v>
      </c>
      <c r="F36" s="26">
        <v>0</v>
      </c>
      <c r="G36" s="26">
        <v>15.7</v>
      </c>
      <c r="H36" s="26">
        <v>15.7</v>
      </c>
      <c r="I36" s="26">
        <v>9.6999999999999993</v>
      </c>
      <c r="J36" s="26">
        <v>10</v>
      </c>
      <c r="K36" s="26">
        <v>10.4</v>
      </c>
    </row>
    <row r="37" spans="1:11" ht="90" x14ac:dyDescent="0.25">
      <c r="A37" s="12">
        <v>27</v>
      </c>
      <c r="B37" s="18" t="s">
        <v>78</v>
      </c>
      <c r="C37" s="18" t="s">
        <v>79</v>
      </c>
      <c r="D37" s="25">
        <v>920</v>
      </c>
      <c r="E37" s="18" t="s">
        <v>62</v>
      </c>
      <c r="F37" s="26">
        <v>915.2</v>
      </c>
      <c r="G37" s="26">
        <v>915.2</v>
      </c>
      <c r="H37" s="26">
        <v>915.2</v>
      </c>
      <c r="I37" s="26">
        <v>694.9</v>
      </c>
      <c r="J37" s="26">
        <v>0</v>
      </c>
      <c r="K37" s="26">
        <v>0</v>
      </c>
    </row>
    <row r="38" spans="1:11" ht="90" x14ac:dyDescent="0.25">
      <c r="A38" s="12">
        <v>28</v>
      </c>
      <c r="B38" s="18" t="s">
        <v>67</v>
      </c>
      <c r="C38" s="18" t="s">
        <v>68</v>
      </c>
      <c r="D38" s="25">
        <v>920</v>
      </c>
      <c r="E38" s="18" t="s">
        <v>62</v>
      </c>
      <c r="F38" s="26">
        <v>67</v>
      </c>
      <c r="G38" s="26">
        <v>67</v>
      </c>
      <c r="H38" s="26">
        <v>67</v>
      </c>
      <c r="I38" s="26">
        <v>0</v>
      </c>
      <c r="J38" s="26">
        <v>0</v>
      </c>
      <c r="K38" s="26">
        <v>0</v>
      </c>
    </row>
    <row r="39" spans="1:11" ht="90" x14ac:dyDescent="0.25">
      <c r="A39" s="12">
        <v>29</v>
      </c>
      <c r="B39" s="18" t="s">
        <v>54</v>
      </c>
      <c r="C39" s="18" t="s">
        <v>53</v>
      </c>
      <c r="D39" s="25">
        <v>920</v>
      </c>
      <c r="E39" s="18" t="s">
        <v>62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pans="1:11" ht="90" x14ac:dyDescent="0.25">
      <c r="A40" s="12">
        <v>30</v>
      </c>
      <c r="B40" s="18" t="s">
        <v>56</v>
      </c>
      <c r="C40" s="18" t="s">
        <v>55</v>
      </c>
      <c r="D40" s="25">
        <v>920</v>
      </c>
      <c r="E40" s="18" t="s">
        <v>62</v>
      </c>
      <c r="F40" s="26">
        <v>9981.1</v>
      </c>
      <c r="G40" s="26">
        <v>7611.9</v>
      </c>
      <c r="H40" s="26">
        <v>9981.1</v>
      </c>
      <c r="I40" s="26"/>
      <c r="J40" s="26"/>
      <c r="K40" s="26"/>
    </row>
    <row r="41" spans="1:11" ht="90" x14ac:dyDescent="0.25">
      <c r="A41" s="12">
        <v>31</v>
      </c>
      <c r="B41" s="18" t="s">
        <v>57</v>
      </c>
      <c r="C41" s="18" t="s">
        <v>58</v>
      </c>
      <c r="D41" s="25">
        <v>920</v>
      </c>
      <c r="E41" s="18" t="s">
        <v>62</v>
      </c>
      <c r="F41" s="26">
        <v>0.2</v>
      </c>
      <c r="G41" s="26">
        <v>0.2</v>
      </c>
      <c r="H41" s="26">
        <v>0.2</v>
      </c>
      <c r="I41" s="26">
        <v>0.2</v>
      </c>
      <c r="J41" s="26">
        <v>0.2</v>
      </c>
      <c r="K41" s="26">
        <v>0.2</v>
      </c>
    </row>
    <row r="42" spans="1:11" ht="90" x14ac:dyDescent="0.25">
      <c r="A42" s="12">
        <v>32</v>
      </c>
      <c r="B42" s="13" t="s">
        <v>47</v>
      </c>
      <c r="C42" s="16" t="s">
        <v>69</v>
      </c>
      <c r="D42" s="25">
        <v>920</v>
      </c>
      <c r="E42" s="18" t="s">
        <v>62</v>
      </c>
      <c r="F42" s="26">
        <v>403.6</v>
      </c>
      <c r="G42" s="26">
        <v>265.2</v>
      </c>
      <c r="H42" s="26">
        <v>403.6</v>
      </c>
      <c r="I42" s="26">
        <v>452</v>
      </c>
      <c r="J42" s="26">
        <v>495.5</v>
      </c>
      <c r="K42" s="26">
        <v>513.5</v>
      </c>
    </row>
    <row r="43" spans="1:11" ht="111" customHeight="1" x14ac:dyDescent="0.25">
      <c r="A43" s="25">
        <v>33</v>
      </c>
      <c r="B43" s="13" t="s">
        <v>46</v>
      </c>
      <c r="C43" s="16" t="s">
        <v>12</v>
      </c>
      <c r="D43" s="25">
        <v>920</v>
      </c>
      <c r="E43" s="18" t="s">
        <v>62</v>
      </c>
      <c r="F43" s="26">
        <v>2.5</v>
      </c>
      <c r="G43" s="26">
        <v>0</v>
      </c>
      <c r="H43" s="26">
        <v>2.5</v>
      </c>
      <c r="I43" s="26">
        <v>2.6</v>
      </c>
      <c r="J43" s="26">
        <v>9.1999999999999993</v>
      </c>
      <c r="K43" s="26">
        <v>1.2</v>
      </c>
    </row>
    <row r="44" spans="1:11" ht="126.75" customHeight="1" x14ac:dyDescent="0.25">
      <c r="A44" s="25">
        <v>34</v>
      </c>
      <c r="B44" s="13" t="s">
        <v>45</v>
      </c>
      <c r="C44" s="15" t="s">
        <v>27</v>
      </c>
      <c r="D44" s="25">
        <v>920</v>
      </c>
      <c r="E44" s="18" t="s">
        <v>62</v>
      </c>
      <c r="F44" s="26">
        <v>4623.8</v>
      </c>
      <c r="G44" s="26">
        <v>703</v>
      </c>
      <c r="H44" s="26">
        <v>4623.8</v>
      </c>
      <c r="I44" s="26">
        <v>2073.9</v>
      </c>
      <c r="J44" s="26">
        <v>1491.4</v>
      </c>
      <c r="K44" s="26">
        <v>584</v>
      </c>
    </row>
    <row r="45" spans="1:11" ht="107.25" customHeight="1" x14ac:dyDescent="0.25">
      <c r="A45" s="25">
        <v>35</v>
      </c>
      <c r="B45" s="17" t="s">
        <v>44</v>
      </c>
      <c r="C45" s="15" t="s">
        <v>26</v>
      </c>
      <c r="D45" s="25">
        <v>920</v>
      </c>
      <c r="E45" s="18" t="s">
        <v>62</v>
      </c>
      <c r="F45" s="26">
        <v>80994.5</v>
      </c>
      <c r="G45" s="26">
        <v>59879.4</v>
      </c>
      <c r="H45" s="26">
        <v>80994.5</v>
      </c>
      <c r="I45" s="26">
        <v>101635.3</v>
      </c>
      <c r="J45" s="26">
        <v>67013.7</v>
      </c>
      <c r="K45" s="26">
        <v>63485.8</v>
      </c>
    </row>
    <row r="46" spans="1:11" ht="89.25" customHeight="1" x14ac:dyDescent="0.25">
      <c r="A46" s="25">
        <v>36</v>
      </c>
      <c r="B46" s="17" t="s">
        <v>51</v>
      </c>
      <c r="C46" s="15" t="s">
        <v>52</v>
      </c>
      <c r="D46" s="25">
        <v>920</v>
      </c>
      <c r="E46" s="18" t="s">
        <v>62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pans="1:11" ht="112.5" customHeight="1" x14ac:dyDescent="0.25">
      <c r="A47" s="25">
        <v>37</v>
      </c>
      <c r="B47" s="17" t="s">
        <v>43</v>
      </c>
      <c r="C47" s="15" t="s">
        <v>28</v>
      </c>
      <c r="D47" s="25">
        <v>920</v>
      </c>
      <c r="E47" s="18" t="s">
        <v>62</v>
      </c>
      <c r="F47" s="26">
        <v>0.6</v>
      </c>
      <c r="G47" s="26">
        <v>0.6</v>
      </c>
      <c r="H47" s="26">
        <v>0.6</v>
      </c>
      <c r="I47" s="26">
        <v>0</v>
      </c>
      <c r="J47" s="26">
        <v>0</v>
      </c>
      <c r="K47" s="26">
        <v>0</v>
      </c>
    </row>
    <row r="48" spans="1:11" ht="87.75" customHeight="1" x14ac:dyDescent="0.25">
      <c r="A48" s="25">
        <v>38</v>
      </c>
      <c r="B48" s="17" t="s">
        <v>42</v>
      </c>
      <c r="C48" s="15" t="s">
        <v>41</v>
      </c>
      <c r="D48" s="25">
        <v>920</v>
      </c>
      <c r="E48" s="18" t="s">
        <v>62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pans="1:11" ht="112.5" customHeight="1" x14ac:dyDescent="0.25">
      <c r="A49" s="25">
        <v>39</v>
      </c>
      <c r="B49" s="17" t="s">
        <v>50</v>
      </c>
      <c r="C49" s="15" t="s">
        <v>49</v>
      </c>
      <c r="D49" s="25">
        <v>920</v>
      </c>
      <c r="E49" s="18" t="s">
        <v>62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pans="1:11" ht="107.25" customHeight="1" x14ac:dyDescent="0.25">
      <c r="A50" s="25">
        <v>40</v>
      </c>
      <c r="B50" s="17" t="s">
        <v>48</v>
      </c>
      <c r="C50" s="15" t="s">
        <v>29</v>
      </c>
      <c r="D50" s="25">
        <v>920</v>
      </c>
      <c r="E50" s="18" t="s">
        <v>62</v>
      </c>
      <c r="F50" s="26">
        <v>-0.2</v>
      </c>
      <c r="G50" s="26">
        <v>-0.2</v>
      </c>
      <c r="H50" s="26">
        <v>-0.2</v>
      </c>
      <c r="I50" s="26">
        <v>0</v>
      </c>
      <c r="J50" s="26">
        <v>0</v>
      </c>
      <c r="K50" s="26">
        <v>0</v>
      </c>
    </row>
    <row r="51" spans="1:11" ht="18.75" x14ac:dyDescent="0.3">
      <c r="A51" s="50" t="s">
        <v>13</v>
      </c>
      <c r="B51" s="51"/>
      <c r="C51" s="51"/>
      <c r="D51" s="51"/>
      <c r="E51" s="52"/>
      <c r="F51" s="32">
        <f>SUM(F26,F11,F20,F22)</f>
        <v>136195.29999999999</v>
      </c>
      <c r="G51" s="32">
        <f>SUM(G11,G26,G20,G22,G24)</f>
        <v>97501.200000000012</v>
      </c>
      <c r="H51" s="32">
        <f>SUM(H26,H11,H20,H22,H24)</f>
        <v>136414.5</v>
      </c>
      <c r="I51" s="32">
        <f>SUM(I11,I26,I20,I22)</f>
        <v>142721.60000000001</v>
      </c>
      <c r="J51" s="32">
        <f>SUM(J11,J26,J20,J22)</f>
        <v>106050.3</v>
      </c>
      <c r="K51" s="32">
        <f>SUM(K26,K11,K20,K22)</f>
        <v>102013.9</v>
      </c>
    </row>
    <row r="52" spans="1:11" x14ac:dyDescent="0.25">
      <c r="F52" t="s">
        <v>30</v>
      </c>
      <c r="G52" t="s">
        <v>31</v>
      </c>
    </row>
    <row r="54" spans="1:11" ht="47.25" x14ac:dyDescent="0.25">
      <c r="C54" s="39" t="s">
        <v>90</v>
      </c>
      <c r="D54" s="40"/>
      <c r="E54" s="41" t="s">
        <v>91</v>
      </c>
    </row>
    <row r="55" spans="1:11" ht="15.75" x14ac:dyDescent="0.25">
      <c r="C55" s="42" t="s">
        <v>92</v>
      </c>
      <c r="D55" s="42" t="s">
        <v>93</v>
      </c>
      <c r="E55" s="43" t="s">
        <v>94</v>
      </c>
    </row>
  </sheetData>
  <mergeCells count="16">
    <mergeCell ref="A51:E51"/>
    <mergeCell ref="H9:H10"/>
    <mergeCell ref="I9:I10"/>
    <mergeCell ref="J9:J10"/>
    <mergeCell ref="K9:K10"/>
    <mergeCell ref="C3:H3"/>
    <mergeCell ref="A9:A10"/>
    <mergeCell ref="B9:C9"/>
    <mergeCell ref="D9:E9"/>
    <mergeCell ref="F9:F10"/>
    <mergeCell ref="G9:G10"/>
    <mergeCell ref="A5:B5"/>
    <mergeCell ref="A6:B6"/>
    <mergeCell ref="A7:B7"/>
    <mergeCell ref="C5:I5"/>
    <mergeCell ref="C6:H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2024-11-09T05:32:15Z</dcterms:modified>
</cp:coreProperties>
</file>